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Проект решения\"/>
    </mc:Choice>
  </mc:AlternateContent>
  <bookViews>
    <workbookView xWindow="0" yWindow="0" windowWidth="28800" windowHeight="11835"/>
  </bookViews>
  <sheets>
    <sheet name="2022-2023 гг.." sheetId="3" r:id="rId1"/>
  </sheets>
  <definedNames>
    <definedName name="_xlnm.Print_Titles" localSheetId="0">'2022-2023 гг..'!$15:$15</definedName>
    <definedName name="_xlnm.Print_Area" localSheetId="0">'2022-2023 гг..'!$A$1:$D$131</definedName>
  </definedNames>
  <calcPr calcId="152511"/>
</workbook>
</file>

<file path=xl/calcChain.xml><?xml version="1.0" encoding="utf-8"?>
<calcChain xmlns="http://schemas.openxmlformats.org/spreadsheetml/2006/main">
  <c r="C19" i="3" l="1"/>
  <c r="D102" i="3" l="1"/>
  <c r="D101" i="3" s="1"/>
  <c r="C102" i="3"/>
  <c r="C101" i="3" s="1"/>
  <c r="D70" i="3"/>
  <c r="D67" i="3" s="1"/>
  <c r="C70" i="3"/>
  <c r="C67" i="3" s="1"/>
  <c r="D57" i="3"/>
  <c r="C57" i="3"/>
  <c r="D61" i="3"/>
  <c r="C61" i="3"/>
  <c r="D117" i="3" l="1"/>
  <c r="C117" i="3"/>
  <c r="C127" i="3"/>
  <c r="D122" i="3"/>
  <c r="C122" i="3"/>
  <c r="D128" i="3"/>
  <c r="C128" i="3"/>
  <c r="D120" i="3" l="1"/>
  <c r="C120" i="3"/>
  <c r="C111" i="3" s="1"/>
  <c r="D84" i="3" l="1"/>
  <c r="C84" i="3"/>
  <c r="D99" i="3"/>
  <c r="C99" i="3"/>
  <c r="D109" i="3" l="1"/>
  <c r="C109" i="3"/>
  <c r="C55" i="3" l="1"/>
  <c r="D55" i="3"/>
  <c r="D54" i="3" s="1"/>
  <c r="C50" i="3"/>
  <c r="D50" i="3"/>
  <c r="D47" i="3" s="1"/>
  <c r="C32" i="3"/>
  <c r="D32" i="3"/>
  <c r="C23" i="3"/>
  <c r="D121" i="3"/>
  <c r="D111" i="3"/>
  <c r="D105" i="3"/>
  <c r="D104" i="3" s="1"/>
  <c r="D97" i="3"/>
  <c r="D83" i="3" s="1"/>
  <c r="D81" i="3"/>
  <c r="D79" i="3"/>
  <c r="D77" i="3"/>
  <c r="D74" i="3"/>
  <c r="D73" i="3" s="1"/>
  <c r="D66" i="3"/>
  <c r="D64" i="3"/>
  <c r="D48" i="3"/>
  <c r="D44" i="3"/>
  <c r="D41" i="3"/>
  <c r="D39" i="3"/>
  <c r="D36" i="3"/>
  <c r="D34" i="3"/>
  <c r="D29" i="3"/>
  <c r="D23" i="3"/>
  <c r="D18" i="3"/>
  <c r="D108" i="3" l="1"/>
  <c r="D107" i="3" s="1"/>
  <c r="D76" i="3"/>
  <c r="D38" i="3"/>
  <c r="D28" i="3"/>
  <c r="D17" i="3" l="1"/>
  <c r="D53" i="3"/>
  <c r="D16" i="3" l="1"/>
  <c r="D131" i="3" s="1"/>
  <c r="C29" i="3" l="1"/>
  <c r="C121" i="3"/>
  <c r="C108" i="3" s="1"/>
  <c r="C107" i="3" s="1"/>
  <c r="C66" i="3"/>
  <c r="C97" i="3" l="1"/>
  <c r="C83" i="3" s="1"/>
  <c r="C18" i="3" l="1"/>
  <c r="C105" i="3" l="1"/>
  <c r="C104" i="3" s="1"/>
  <c r="C81" i="3"/>
  <c r="C79" i="3"/>
  <c r="C77" i="3"/>
  <c r="C74" i="3"/>
  <c r="C73" i="3" s="1"/>
  <c r="C64" i="3"/>
  <c r="C54" i="3" s="1"/>
  <c r="C48" i="3"/>
  <c r="C39" i="3"/>
  <c r="C36" i="3"/>
  <c r="C34" i="3"/>
  <c r="C28" i="3" l="1"/>
  <c r="C76" i="3"/>
  <c r="C47" i="3"/>
  <c r="C44" i="3"/>
  <c r="C41" i="3"/>
  <c r="C53" i="3" l="1"/>
  <c r="C38" i="3"/>
  <c r="C17" i="3" s="1"/>
  <c r="C16" i="3" l="1"/>
  <c r="C131" i="3" s="1"/>
</calcChain>
</file>

<file path=xl/sharedStrings.xml><?xml version="1.0" encoding="utf-8"?>
<sst xmlns="http://schemas.openxmlformats.org/spreadsheetml/2006/main" count="245" uniqueCount="241">
  <si>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</si>
  <si>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</si>
  <si>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</si>
  <si>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</si>
  <si>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</si>
  <si>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</si>
  <si>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</si>
  <si>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</si>
  <si>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</si>
  <si>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</si>
  <si>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</si>
  <si>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</si>
  <si>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</si>
  <si>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</si>
  <si>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</si>
  <si>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</si>
  <si>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</si>
  <si>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</si>
  <si>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</si>
  <si>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</si>
  <si>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</si>
  <si>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</si>
  <si>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</si>
  <si>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</si>
  <si>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</si>
  <si>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</si>
  <si>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</si>
  <si>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</si>
  <si>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</si>
  <si>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</si>
  <si>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</si>
  <si>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</si>
  <si>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</si>
  <si>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</si>
  <si>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</si>
  <si>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</si>
  <si>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</si>
  <si>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</si>
  <si>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</si>
  <si>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</si>
  <si>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</si>
  <si>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</si>
  <si>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</si>
  <si>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</si>
  <si>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</si>
  <si>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</si>
  <si>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</si>
  <si>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</si>
  <si>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</si>
  <si>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</si>
  <si>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</si>
  <si>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</si>
  <si>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</si>
  <si>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</si>
  <si>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</si>
  <si>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</si>
  <si>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</si>
  <si>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</si>
  <si>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</si>
  <si>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</si>
  <si>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</si>
  <si>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</si>
  <si>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</si>
  <si>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</si>
  <si>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</si>
  <si>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</si>
  <si>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</si>
  <si>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</si>
  <si>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</si>
  <si>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</si>
  <si>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</si>
  <si>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</si>
  <si>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</si>
  <si>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</si>
  <si>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</si>
  <si>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</si>
  <si>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</si>
  <si>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</si>
  <si>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</si>
  <si>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</si>
  <si>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</si>
  <si>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</si>
  <si>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</si>
  <si>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</si>
  <si>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</si>
  <si>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</si>
  <si>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</si>
  <si>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</si>
  <si>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</si>
  <si>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</si>
  <si>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</si>
  <si>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</si>
  <si>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</si>
  <si>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</si>
  <si>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</si>
  <si>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</si>
  <si>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</si>
  <si>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</si>
  <si>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</si>
  <si>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</si>
  <si>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</si>
  <si>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</si>
  <si>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</si>
  <si>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</si>
  <si>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</si>
  <si>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</si>
  <si>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</si>
  <si>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</si>
  <si>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</si>
  <si>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</si>
  <si>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</si>
  <si>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</si>
  <si>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</si>
  <si>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</si>
  <si>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</si>
  <si>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</si>
  <si>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</si>
  <si>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</si>
  <si>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</si>
  <si>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</si>
  <si>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</si>
  <si>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</si>
  <si>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</si>
  <si>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</si>
  <si>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</si>
  <si>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</si>
  <si>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</si>
  <si>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</si>
  <si>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</si>
  <si>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</si>
  <si>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</si>
  <si>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</si>
  <si>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</si>
  <si>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</si>
  <si>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</si>
  <si>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</si>
  <si>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</si>
  <si>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</si>
  <si>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</si>
  <si>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</si>
  <si>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</si>
  <si>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</si>
  <si>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</si>
  <si>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</si>
  <si>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</si>
  <si>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</si>
  <si>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</si>
  <si>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</si>
  <si>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</si>
  <si>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</si>
  <si>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</si>
  <si>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</si>
  <si>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</si>
  <si>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</si>
  <si>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000 1 11 01000 00 0000 120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</si>
  <si>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</si>
  <si>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</si>
  <si>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</si>
  <si>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</si>
  <si>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</si>
  <si>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</si>
  <si>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</si>
  <si>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</si>
  <si>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</si>
  <si>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</si>
  <si>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</si>
  <si>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</si>
  <si>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</si>
  <si>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</si>
  <si>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</si>
  <si>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</si>
  <si>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</si>
  <si>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</si>
  <si>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</si>
  <si>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</si>
  <si>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</si>
  <si>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</si>
  <si>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</si>
  <si>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</si>
  <si>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</si>
  <si>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</si>
  <si>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</si>
  <si>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</si>
  <si>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</si>
  <si>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</si>
  <si>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</si>
  <si>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</si>
  <si>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</si>
  <si>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</si>
  <si>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</si>
  <si>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</si>
  <si>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</si>
  <si>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</si>
  <si>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</si>
  <si>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</si>
  <si>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</si>
  <si>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</si>
  <si>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</si>
  <si>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</si>
  <si>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</si>
  <si>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</si>
  <si>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</si>
  <si>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</si>
  <si>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000 1 16 01130 01 0000 140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</si>
  <si>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</si>
  <si>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</si>
  <si>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</si>
  <si>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</si>
  <si>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</si>
  <si>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2022 и 2023 годов </t>
  </si>
  <si>
    <t>Приложение 4</t>
  </si>
  <si>
    <t>2022 год</t>
  </si>
  <si>
    <t>2023 год</t>
  </si>
  <si>
    <t>000 1 03 02261 01 0000 110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</si>
  <si>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</si>
  <si>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</si>
  <si>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</si>
  <si>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</si>
  <si>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</si>
  <si>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</si>
  <si>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</si>
  <si>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</si>
  <si>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</si>
  <si>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</si>
  <si>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</si>
  <si>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</si>
  <si>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</si>
  <si>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</si>
  <si>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</si>
  <si>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</si>
  <si>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 xml:space="preserve">от ________№____               </t>
  </si>
  <si>
    <t>от 23.12.2020 №506-ГД</t>
  </si>
  <si>
    <t>Приложение 3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</si>
  <si>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</si>
  <si>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000 1 11 05300 04 0000 120</t>
  </si>
  <si>
    <t>Плата за размещение отходов производства и потребления</t>
  </si>
  <si>
    <t>000 1 12 01040 01 0000 120</t>
  </si>
  <si>
    <t>000 1 16 07000 00 0000 140</t>
  </si>
  <si>
    <t>Платежи, уплачиваемые в целях возмещения вреда, причиняемого автомобильным дорогам</t>
  </si>
  <si>
    <t>000 1 16 11060 01 0000 140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</si>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</sst>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#,##0.0_ ;\-#,##0.0\ "/>
  </numFmts>
  <fonts count="7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4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4" fontId="4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6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Alignment="1" applyProtection="1">
      <alignment vertical="center"/>
      <protection hidden="1"/>
    </xf>
    <xf numFmtId="0" fontId="4" fillId="0" borderId="0" xfId="2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4"/>
  <sheetViews>
    <sheetView showGridLines="0" tabSelected="1" view="pageBreakPreview" zoomScaleNormal="50" zoomScaleSheetLayoutView="100" workbookViewId="0">
      <selection activeCell="C7" sqref="C7:D7"/>
    </sheetView>
  </sheetViews>
  <sheetFormatPr defaultColWidth="8.85546875" defaultRowHeight="16.5" x14ac:dyDescent="0.25"/>
  <cols>
    <col min="1" max="1" width="57.7109375" style="1" customWidth="1"/>
    <col min="2" max="2" width="32.42578125" style="2" customWidth="1"/>
    <col min="3" max="3" width="16.7109375" style="2" customWidth="1"/>
    <col min="4" max="4" width="17" style="2" customWidth="1"/>
    <col min="5" max="5" width="15.42578125" style="15" customWidth="1"/>
    <col min="6" max="6" width="14.42578125" style="3" customWidth="1"/>
    <col min="7" max="16384" width="8.85546875" style="3"/>
  </cols>
  <sheetData>
    <row r="1" spans="1:5" x14ac:dyDescent="0.25">
      <c r="C1" s="41" t="s">
        <v>232</v>
      </c>
    </row>
    <row r="2" spans="1:5" x14ac:dyDescent="0.25">
      <c r="C2" s="41" t="s">
        <v>152</v>
      </c>
    </row>
    <row r="3" spans="1:5" x14ac:dyDescent="0.25">
      <c r="C3" s="41" t="s">
        <v>153</v>
      </c>
    </row>
    <row r="4" spans="1:5" x14ac:dyDescent="0.25">
      <c r="C4" s="42" t="s">
        <v>230</v>
      </c>
    </row>
    <row r="6" spans="1:5" x14ac:dyDescent="0.25">
      <c r="C6" s="34" t="s">
        <v>210</v>
      </c>
      <c r="D6" s="34"/>
    </row>
    <row r="7" spans="1:5" x14ac:dyDescent="0.25">
      <c r="C7" s="34" t="s">
        <v>152</v>
      </c>
      <c r="D7" s="34"/>
    </row>
    <row r="8" spans="1:5" x14ac:dyDescent="0.25">
      <c r="C8" s="34" t="s">
        <v>153</v>
      </c>
      <c r="D8" s="34"/>
    </row>
    <row r="9" spans="1:5" x14ac:dyDescent="0.25">
      <c r="C9" s="34" t="s">
        <v>231</v>
      </c>
      <c r="D9" s="34"/>
    </row>
    <row r="11" spans="1:5" ht="32.25" customHeight="1" x14ac:dyDescent="0.25">
      <c r="A11" s="43" t="s">
        <v>209</v>
      </c>
      <c r="B11" s="43"/>
      <c r="C11" s="43"/>
      <c r="D11" s="43"/>
    </row>
    <row r="12" spans="1:5" ht="30" customHeight="1" x14ac:dyDescent="0.25">
      <c r="C12" s="33"/>
      <c r="D12" s="33" t="s">
        <v>89</v>
      </c>
    </row>
    <row r="13" spans="1:5" ht="33" customHeight="1" x14ac:dyDescent="0.25">
      <c r="A13" s="39" t="s">
        <v>0</v>
      </c>
      <c r="B13" s="39" t="s">
        <v>1</v>
      </c>
      <c r="C13" s="37" t="s">
        <v>90</v>
      </c>
      <c r="D13" s="38"/>
    </row>
    <row r="14" spans="1:5" x14ac:dyDescent="0.25">
      <c r="A14" s="40"/>
      <c r="B14" s="40"/>
      <c r="C14" s="4" t="s">
        <v>211</v>
      </c>
      <c r="D14" s="4" t="s">
        <v>212</v>
      </c>
    </row>
    <row r="15" spans="1:5" s="2" customFormat="1" x14ac:dyDescent="0.25">
      <c r="A15" s="5" t="s">
        <v>2</v>
      </c>
      <c r="B15" s="5">
        <v>2</v>
      </c>
      <c r="C15" s="5">
        <v>3</v>
      </c>
      <c r="D15" s="5">
        <v>4</v>
      </c>
      <c r="E15" s="16"/>
    </row>
    <row r="16" spans="1:5" s="6" customFormat="1" x14ac:dyDescent="0.25">
      <c r="A16" s="26" t="s">
        <v>3</v>
      </c>
      <c r="B16" s="4" t="s">
        <v>4</v>
      </c>
      <c r="C16" s="22">
        <f>C17+C53</f>
        <v>2273888.3999999994</v>
      </c>
      <c r="D16" s="22">
        <f>D17+D53</f>
        <v>2398050</v>
      </c>
      <c r="E16" s="17"/>
    </row>
    <row r="17" spans="1:5" s="6" customFormat="1" x14ac:dyDescent="0.25">
      <c r="A17" s="35" t="s">
        <v>5</v>
      </c>
      <c r="B17" s="35"/>
      <c r="C17" s="22">
        <f>C18+C23+C28+C38+C47</f>
        <v>2036388.9999999995</v>
      </c>
      <c r="D17" s="22">
        <f>D18+D23+D28+D38+D47</f>
        <v>2170806.2999999998</v>
      </c>
      <c r="E17" s="17"/>
    </row>
    <row r="18" spans="1:5" s="6" customFormat="1" x14ac:dyDescent="0.25">
      <c r="A18" s="10" t="s">
        <v>6</v>
      </c>
      <c r="B18" s="7" t="s">
        <v>7</v>
      </c>
      <c r="C18" s="21">
        <f>C19+C20+C21+C22</f>
        <v>1728591.9999999998</v>
      </c>
      <c r="D18" s="21">
        <f>D19+D20+D21+D22</f>
        <v>1858246.5999999999</v>
      </c>
      <c r="E18" s="17"/>
    </row>
    <row r="19" spans="1:5" ht="99" x14ac:dyDescent="0.25">
      <c r="A19" s="8" t="s">
        <v>8</v>
      </c>
      <c r="B19" s="5" t="s">
        <v>9</v>
      </c>
      <c r="C19" s="21">
        <f>1664333.7+49143.3</f>
        <v>1713477</v>
      </c>
      <c r="D19" s="21">
        <v>1842602.4</v>
      </c>
    </row>
    <row r="20" spans="1:5" ht="148.5" x14ac:dyDescent="0.25">
      <c r="A20" s="8" t="s">
        <v>92</v>
      </c>
      <c r="B20" s="5" t="s">
        <v>10</v>
      </c>
      <c r="C20" s="21">
        <v>3358.9</v>
      </c>
      <c r="D20" s="21">
        <v>3476.5</v>
      </c>
    </row>
    <row r="21" spans="1:5" ht="66" customHeight="1" x14ac:dyDescent="0.25">
      <c r="A21" s="8" t="s">
        <v>174</v>
      </c>
      <c r="B21" s="5" t="s">
        <v>11</v>
      </c>
      <c r="C21" s="21">
        <v>10076.700000000001</v>
      </c>
      <c r="D21" s="21">
        <v>10429.5</v>
      </c>
    </row>
    <row r="22" spans="1:5" ht="115.5" x14ac:dyDescent="0.25">
      <c r="A22" s="8" t="s">
        <v>175</v>
      </c>
      <c r="B22" s="5" t="s">
        <v>12</v>
      </c>
      <c r="C22" s="21">
        <v>1679.4</v>
      </c>
      <c r="D22" s="21">
        <v>1738.2</v>
      </c>
    </row>
    <row r="23" spans="1:5" ht="49.5" x14ac:dyDescent="0.25">
      <c r="A23" s="10" t="s">
        <v>13</v>
      </c>
      <c r="B23" s="7" t="s">
        <v>14</v>
      </c>
      <c r="C23" s="21">
        <f>C24+C25+C26+C27</f>
        <v>17192.399999999998</v>
      </c>
      <c r="D23" s="21">
        <f>D24+D25+D26</f>
        <v>18196.8</v>
      </c>
    </row>
    <row r="24" spans="1:5" ht="192.75" customHeight="1" x14ac:dyDescent="0.25">
      <c r="A24" s="8" t="s">
        <v>217</v>
      </c>
      <c r="B24" s="5" t="s">
        <v>112</v>
      </c>
      <c r="C24" s="21">
        <v>7913.3</v>
      </c>
      <c r="D24" s="21">
        <v>7913.3</v>
      </c>
    </row>
    <row r="25" spans="1:5" ht="165" x14ac:dyDescent="0.25">
      <c r="A25" s="8" t="s">
        <v>218</v>
      </c>
      <c r="B25" s="5" t="s">
        <v>113</v>
      </c>
      <c r="C25" s="21">
        <v>39</v>
      </c>
      <c r="D25" s="21">
        <v>39</v>
      </c>
    </row>
    <row r="26" spans="1:5" ht="148.5" x14ac:dyDescent="0.25">
      <c r="A26" s="8" t="s">
        <v>219</v>
      </c>
      <c r="B26" s="5" t="s">
        <v>114</v>
      </c>
      <c r="C26" s="21">
        <v>10244.5</v>
      </c>
      <c r="D26" s="21">
        <v>10244.5</v>
      </c>
    </row>
    <row r="27" spans="1:5" ht="148.5" x14ac:dyDescent="0.25">
      <c r="A27" s="27" t="s">
        <v>220</v>
      </c>
      <c r="B27" s="5" t="s">
        <v>213</v>
      </c>
      <c r="C27" s="28">
        <v>-1004.4</v>
      </c>
      <c r="D27" s="21"/>
    </row>
    <row r="28" spans="1:5" x14ac:dyDescent="0.25">
      <c r="A28" s="10" t="s">
        <v>15</v>
      </c>
      <c r="B28" s="7" t="s">
        <v>16</v>
      </c>
      <c r="C28" s="21">
        <f>C29+C32+C34+C36</f>
        <v>163781.70000000001</v>
      </c>
      <c r="D28" s="21">
        <f>D29+D32+D34+D36</f>
        <v>163781.70000000001</v>
      </c>
    </row>
    <row r="29" spans="1:5" ht="33.75" customHeight="1" x14ac:dyDescent="0.25">
      <c r="A29" s="10" t="s">
        <v>17</v>
      </c>
      <c r="B29" s="7" t="s">
        <v>18</v>
      </c>
      <c r="C29" s="21">
        <f>C30+C31</f>
        <v>151189.70000000001</v>
      </c>
      <c r="D29" s="21">
        <f>D30+D31</f>
        <v>151189.70000000001</v>
      </c>
    </row>
    <row r="30" spans="1:5" ht="33" x14ac:dyDescent="0.25">
      <c r="A30" s="8" t="s">
        <v>176</v>
      </c>
      <c r="B30" s="5" t="s">
        <v>19</v>
      </c>
      <c r="C30" s="21">
        <v>107594.2</v>
      </c>
      <c r="D30" s="21">
        <v>107594.2</v>
      </c>
    </row>
    <row r="31" spans="1:5" ht="82.5" x14ac:dyDescent="0.25">
      <c r="A31" s="8" t="s">
        <v>107</v>
      </c>
      <c r="B31" s="5" t="s">
        <v>20</v>
      </c>
      <c r="C31" s="21">
        <v>43595.5</v>
      </c>
      <c r="D31" s="21">
        <v>43595.5</v>
      </c>
    </row>
    <row r="32" spans="1:5" ht="35.25" hidden="1" customHeight="1" x14ac:dyDescent="0.25">
      <c r="A32" s="8" t="s">
        <v>21</v>
      </c>
      <c r="B32" s="5" t="s">
        <v>134</v>
      </c>
      <c r="C32" s="21">
        <f>C33</f>
        <v>0</v>
      </c>
      <c r="D32" s="21">
        <f>D33</f>
        <v>0</v>
      </c>
    </row>
    <row r="33" spans="1:4" ht="33" x14ac:dyDescent="0.25">
      <c r="A33" s="8" t="s">
        <v>21</v>
      </c>
      <c r="B33" s="5" t="s">
        <v>22</v>
      </c>
      <c r="C33" s="21">
        <v>0</v>
      </c>
      <c r="D33" s="21">
        <v>0</v>
      </c>
    </row>
    <row r="34" spans="1:4" x14ac:dyDescent="0.25">
      <c r="A34" s="8" t="s">
        <v>23</v>
      </c>
      <c r="B34" s="5" t="s">
        <v>135</v>
      </c>
      <c r="C34" s="21">
        <f>C35</f>
        <v>44</v>
      </c>
      <c r="D34" s="21">
        <f>D35</f>
        <v>44</v>
      </c>
    </row>
    <row r="35" spans="1:4" x14ac:dyDescent="0.25">
      <c r="A35" s="8" t="s">
        <v>23</v>
      </c>
      <c r="B35" s="5" t="s">
        <v>24</v>
      </c>
      <c r="C35" s="21">
        <v>44</v>
      </c>
      <c r="D35" s="21">
        <v>44</v>
      </c>
    </row>
    <row r="36" spans="1:4" ht="33" x14ac:dyDescent="0.25">
      <c r="A36" s="8" t="s">
        <v>136</v>
      </c>
      <c r="B36" s="5" t="s">
        <v>137</v>
      </c>
      <c r="C36" s="21">
        <f>C37</f>
        <v>12548</v>
      </c>
      <c r="D36" s="21">
        <f>D37</f>
        <v>12548</v>
      </c>
    </row>
    <row r="37" spans="1:4" ht="48.75" customHeight="1" x14ac:dyDescent="0.25">
      <c r="A37" s="8" t="s">
        <v>25</v>
      </c>
      <c r="B37" s="5" t="s">
        <v>26</v>
      </c>
      <c r="C37" s="21">
        <v>12548</v>
      </c>
      <c r="D37" s="21">
        <v>12548</v>
      </c>
    </row>
    <row r="38" spans="1:4" x14ac:dyDescent="0.25">
      <c r="A38" s="10" t="s">
        <v>27</v>
      </c>
      <c r="B38" s="7" t="s">
        <v>28</v>
      </c>
      <c r="C38" s="21">
        <f>C40+C44+C41</f>
        <v>114228.9</v>
      </c>
      <c r="D38" s="21">
        <f>D40+D44+D41</f>
        <v>117887.20000000001</v>
      </c>
    </row>
    <row r="39" spans="1:4" x14ac:dyDescent="0.25">
      <c r="A39" s="8" t="s">
        <v>138</v>
      </c>
      <c r="B39" s="5" t="s">
        <v>177</v>
      </c>
      <c r="C39" s="21">
        <f>C40</f>
        <v>30848.6</v>
      </c>
      <c r="D39" s="21">
        <f>D40</f>
        <v>34506.9</v>
      </c>
    </row>
    <row r="40" spans="1:4" ht="49.5" x14ac:dyDescent="0.25">
      <c r="A40" s="8" t="s">
        <v>178</v>
      </c>
      <c r="B40" s="5" t="s">
        <v>29</v>
      </c>
      <c r="C40" s="21">
        <v>30848.6</v>
      </c>
      <c r="D40" s="21">
        <v>34506.9</v>
      </c>
    </row>
    <row r="41" spans="1:4" x14ac:dyDescent="0.25">
      <c r="A41" s="8" t="s">
        <v>124</v>
      </c>
      <c r="B41" s="5" t="s">
        <v>125</v>
      </c>
      <c r="C41" s="21">
        <f>C42+C43</f>
        <v>34752.9</v>
      </c>
      <c r="D41" s="21">
        <f>D42+D43</f>
        <v>34752.9</v>
      </c>
    </row>
    <row r="42" spans="1:4" x14ac:dyDescent="0.25">
      <c r="A42" s="8" t="s">
        <v>126</v>
      </c>
      <c r="B42" s="5" t="s">
        <v>127</v>
      </c>
      <c r="C42" s="21">
        <v>19147.400000000001</v>
      </c>
      <c r="D42" s="21">
        <v>19147.400000000001</v>
      </c>
    </row>
    <row r="43" spans="1:4" x14ac:dyDescent="0.25">
      <c r="A43" s="8" t="s">
        <v>139</v>
      </c>
      <c r="B43" s="5" t="s">
        <v>128</v>
      </c>
      <c r="C43" s="21">
        <v>15605.5</v>
      </c>
      <c r="D43" s="21">
        <v>15605.5</v>
      </c>
    </row>
    <row r="44" spans="1:4" x14ac:dyDescent="0.25">
      <c r="A44" s="10" t="s">
        <v>30</v>
      </c>
      <c r="B44" s="7" t="s">
        <v>31</v>
      </c>
      <c r="C44" s="21">
        <f>C45+C46</f>
        <v>48627.4</v>
      </c>
      <c r="D44" s="21">
        <f>D45+D46</f>
        <v>48627.4</v>
      </c>
    </row>
    <row r="45" spans="1:4" ht="49.5" x14ac:dyDescent="0.25">
      <c r="A45" s="8" t="s">
        <v>32</v>
      </c>
      <c r="B45" s="5" t="s">
        <v>33</v>
      </c>
      <c r="C45" s="21">
        <v>40033.300000000003</v>
      </c>
      <c r="D45" s="21">
        <v>40033.300000000003</v>
      </c>
    </row>
    <row r="46" spans="1:4" ht="49.5" x14ac:dyDescent="0.25">
      <c r="A46" s="8" t="s">
        <v>179</v>
      </c>
      <c r="B46" s="5" t="s">
        <v>34</v>
      </c>
      <c r="C46" s="21">
        <v>8594.1</v>
      </c>
      <c r="D46" s="21">
        <v>8594.1</v>
      </c>
    </row>
    <row r="47" spans="1:4" x14ac:dyDescent="0.25">
      <c r="A47" s="10" t="s">
        <v>35</v>
      </c>
      <c r="B47" s="7" t="s">
        <v>36</v>
      </c>
      <c r="C47" s="21">
        <f>C49+C50</f>
        <v>12594</v>
      </c>
      <c r="D47" s="21">
        <f>D49+D50</f>
        <v>12694</v>
      </c>
    </row>
    <row r="48" spans="1:4" ht="39.75" customHeight="1" x14ac:dyDescent="0.25">
      <c r="A48" s="10" t="s">
        <v>141</v>
      </c>
      <c r="B48" s="5" t="s">
        <v>140</v>
      </c>
      <c r="C48" s="21">
        <f>C49</f>
        <v>6744</v>
      </c>
      <c r="D48" s="21">
        <f>D49</f>
        <v>6744</v>
      </c>
    </row>
    <row r="49" spans="1:5" ht="66" x14ac:dyDescent="0.25">
      <c r="A49" s="8" t="s">
        <v>91</v>
      </c>
      <c r="B49" s="5" t="s">
        <v>37</v>
      </c>
      <c r="C49" s="21">
        <v>6744</v>
      </c>
      <c r="D49" s="21">
        <v>6744</v>
      </c>
    </row>
    <row r="50" spans="1:5" ht="49.5" x14ac:dyDescent="0.25">
      <c r="A50" s="10" t="s">
        <v>38</v>
      </c>
      <c r="B50" s="7" t="s">
        <v>39</v>
      </c>
      <c r="C50" s="21">
        <f>C51+C52</f>
        <v>5850</v>
      </c>
      <c r="D50" s="21">
        <f>D51+D52</f>
        <v>5950</v>
      </c>
    </row>
    <row r="51" spans="1:5" ht="39.75" customHeight="1" x14ac:dyDescent="0.25">
      <c r="A51" s="8" t="s">
        <v>40</v>
      </c>
      <c r="B51" s="5" t="s">
        <v>41</v>
      </c>
      <c r="C51" s="21">
        <v>50</v>
      </c>
      <c r="D51" s="21">
        <v>50</v>
      </c>
    </row>
    <row r="52" spans="1:5" ht="99.75" customHeight="1" x14ac:dyDescent="0.25">
      <c r="A52" s="8" t="s">
        <v>180</v>
      </c>
      <c r="B52" s="5" t="s">
        <v>42</v>
      </c>
      <c r="C52" s="21">
        <v>5800</v>
      </c>
      <c r="D52" s="21">
        <v>5900</v>
      </c>
    </row>
    <row r="53" spans="1:5" s="9" customFormat="1" ht="19.5" customHeight="1" x14ac:dyDescent="0.25">
      <c r="A53" s="35" t="s">
        <v>43</v>
      </c>
      <c r="B53" s="35"/>
      <c r="C53" s="22">
        <f>C54+C66+C73+C76+C83+C104</f>
        <v>237499.39999999997</v>
      </c>
      <c r="D53" s="22">
        <f>D54+D66+D73+D76+D83+D104</f>
        <v>227243.69999999998</v>
      </c>
      <c r="E53" s="18"/>
    </row>
    <row r="54" spans="1:5" s="9" customFormat="1" ht="49.5" x14ac:dyDescent="0.25">
      <c r="A54" s="10" t="s">
        <v>44</v>
      </c>
      <c r="B54" s="7" t="s">
        <v>45</v>
      </c>
      <c r="C54" s="21">
        <f>C55+C57+C61+C64</f>
        <v>184580</v>
      </c>
      <c r="D54" s="21">
        <f>D55+D57+D61+D64</f>
        <v>175503.1</v>
      </c>
      <c r="E54" s="18"/>
    </row>
    <row r="55" spans="1:5" s="9" customFormat="1" ht="99" x14ac:dyDescent="0.25">
      <c r="A55" s="10" t="s">
        <v>142</v>
      </c>
      <c r="B55" s="5" t="s">
        <v>154</v>
      </c>
      <c r="C55" s="21">
        <f>C56</f>
        <v>753.7</v>
      </c>
      <c r="D55" s="21">
        <f>D56</f>
        <v>675.6</v>
      </c>
      <c r="E55" s="18"/>
    </row>
    <row r="56" spans="1:5" ht="66" x14ac:dyDescent="0.25">
      <c r="A56" s="8" t="s">
        <v>46</v>
      </c>
      <c r="B56" s="5" t="s">
        <v>47</v>
      </c>
      <c r="C56" s="21">
        <v>753.7</v>
      </c>
      <c r="D56" s="21">
        <v>675.6</v>
      </c>
    </row>
    <row r="57" spans="1:5" ht="115.5" x14ac:dyDescent="0.25">
      <c r="A57" s="10" t="s">
        <v>181</v>
      </c>
      <c r="B57" s="7" t="s">
        <v>48</v>
      </c>
      <c r="C57" s="21">
        <f>C58+C59+C60</f>
        <v>172232.8</v>
      </c>
      <c r="D57" s="21">
        <f>D58+D59+D60</f>
        <v>163234</v>
      </c>
    </row>
    <row r="58" spans="1:5" ht="99" x14ac:dyDescent="0.25">
      <c r="A58" s="8" t="s">
        <v>49</v>
      </c>
      <c r="B58" s="5" t="s">
        <v>50</v>
      </c>
      <c r="C58" s="21">
        <v>113995.7</v>
      </c>
      <c r="D58" s="21">
        <v>115531.8</v>
      </c>
    </row>
    <row r="59" spans="1:5" ht="107.25" customHeight="1" x14ac:dyDescent="0.25">
      <c r="A59" s="8" t="s">
        <v>51</v>
      </c>
      <c r="B59" s="5" t="s">
        <v>52</v>
      </c>
      <c r="C59" s="21">
        <v>28573.3</v>
      </c>
      <c r="D59" s="21">
        <v>22541.599999999999</v>
      </c>
    </row>
    <row r="60" spans="1:5" ht="49.5" x14ac:dyDescent="0.25">
      <c r="A60" s="8" t="s">
        <v>53</v>
      </c>
      <c r="B60" s="5" t="s">
        <v>54</v>
      </c>
      <c r="C60" s="21">
        <v>29663.8</v>
      </c>
      <c r="D60" s="21">
        <v>25160.6</v>
      </c>
    </row>
    <row r="61" spans="1:5" ht="49.5" x14ac:dyDescent="0.25">
      <c r="A61" s="8" t="s">
        <v>233</v>
      </c>
      <c r="B61" s="5" t="s">
        <v>234</v>
      </c>
      <c r="C61" s="21">
        <f>C62+C63</f>
        <v>0.7</v>
      </c>
      <c r="D61" s="21">
        <f>D62+D63</f>
        <v>0.7</v>
      </c>
    </row>
    <row r="62" spans="1:5" ht="134.25" customHeight="1" x14ac:dyDescent="0.25">
      <c r="A62" s="8" t="s">
        <v>55</v>
      </c>
      <c r="B62" s="5" t="s">
        <v>56</v>
      </c>
      <c r="C62" s="21">
        <v>0.5</v>
      </c>
      <c r="D62" s="21">
        <v>0.5</v>
      </c>
    </row>
    <row r="63" spans="1:5" ht="115.5" x14ac:dyDescent="0.25">
      <c r="A63" s="8" t="s">
        <v>155</v>
      </c>
      <c r="B63" s="5" t="s">
        <v>129</v>
      </c>
      <c r="C63" s="21">
        <v>0.2</v>
      </c>
      <c r="D63" s="21">
        <v>0.2</v>
      </c>
    </row>
    <row r="64" spans="1:5" ht="99" x14ac:dyDescent="0.25">
      <c r="A64" s="8" t="s">
        <v>143</v>
      </c>
      <c r="B64" s="5" t="s">
        <v>156</v>
      </c>
      <c r="C64" s="21">
        <f>C65</f>
        <v>11592.8</v>
      </c>
      <c r="D64" s="21">
        <f>D65</f>
        <v>11592.8</v>
      </c>
    </row>
    <row r="65" spans="1:4" ht="99" x14ac:dyDescent="0.25">
      <c r="A65" s="8" t="s">
        <v>157</v>
      </c>
      <c r="B65" s="5" t="s">
        <v>118</v>
      </c>
      <c r="C65" s="21">
        <v>11592.8</v>
      </c>
      <c r="D65" s="21">
        <v>11592.8</v>
      </c>
    </row>
    <row r="66" spans="1:4" ht="33" x14ac:dyDescent="0.25">
      <c r="A66" s="10" t="s">
        <v>57</v>
      </c>
      <c r="B66" s="7" t="s">
        <v>58</v>
      </c>
      <c r="C66" s="21">
        <f>C67</f>
        <v>987.9</v>
      </c>
      <c r="D66" s="21">
        <f>D67</f>
        <v>987.9</v>
      </c>
    </row>
    <row r="67" spans="1:4" ht="33" x14ac:dyDescent="0.25">
      <c r="A67" s="10" t="s">
        <v>145</v>
      </c>
      <c r="B67" s="5" t="s">
        <v>144</v>
      </c>
      <c r="C67" s="21">
        <f>C68+C69+C70</f>
        <v>987.9</v>
      </c>
      <c r="D67" s="21">
        <f>D68+D69+D70</f>
        <v>987.9</v>
      </c>
    </row>
    <row r="68" spans="1:4" ht="33" x14ac:dyDescent="0.25">
      <c r="A68" s="8" t="s">
        <v>59</v>
      </c>
      <c r="B68" s="5" t="s">
        <v>60</v>
      </c>
      <c r="C68" s="21">
        <v>59.3</v>
      </c>
      <c r="D68" s="21">
        <v>59.3</v>
      </c>
    </row>
    <row r="69" spans="1:4" ht="36" customHeight="1" x14ac:dyDescent="0.25">
      <c r="A69" s="8" t="s">
        <v>61</v>
      </c>
      <c r="B69" s="5" t="s">
        <v>62</v>
      </c>
      <c r="C69" s="21">
        <v>17.7</v>
      </c>
      <c r="D69" s="21">
        <v>17.7</v>
      </c>
    </row>
    <row r="70" spans="1:4" ht="36" customHeight="1" x14ac:dyDescent="0.25">
      <c r="A70" s="8" t="s">
        <v>235</v>
      </c>
      <c r="B70" s="5" t="s">
        <v>236</v>
      </c>
      <c r="C70" s="21">
        <f>C71+C72</f>
        <v>910.9</v>
      </c>
      <c r="D70" s="21">
        <f>D71+D72</f>
        <v>910.9</v>
      </c>
    </row>
    <row r="71" spans="1:4" ht="22.9" customHeight="1" x14ac:dyDescent="0.25">
      <c r="A71" s="8" t="s">
        <v>109</v>
      </c>
      <c r="B71" s="5" t="s">
        <v>93</v>
      </c>
      <c r="C71" s="21">
        <v>833.3</v>
      </c>
      <c r="D71" s="21">
        <v>833.3</v>
      </c>
    </row>
    <row r="72" spans="1:4" ht="27.6" customHeight="1" x14ac:dyDescent="0.25">
      <c r="A72" s="8" t="s">
        <v>119</v>
      </c>
      <c r="B72" s="5" t="s">
        <v>120</v>
      </c>
      <c r="C72" s="21">
        <v>77.599999999999994</v>
      </c>
      <c r="D72" s="21">
        <v>77.599999999999994</v>
      </c>
    </row>
    <row r="73" spans="1:4" ht="36.75" customHeight="1" x14ac:dyDescent="0.25">
      <c r="A73" s="10" t="s">
        <v>110</v>
      </c>
      <c r="B73" s="7" t="s">
        <v>63</v>
      </c>
      <c r="C73" s="21">
        <f>C74</f>
        <v>1902</v>
      </c>
      <c r="D73" s="21">
        <f>D74</f>
        <v>1902</v>
      </c>
    </row>
    <row r="74" spans="1:4" ht="19.5" customHeight="1" x14ac:dyDescent="0.25">
      <c r="A74" s="10" t="s">
        <v>146</v>
      </c>
      <c r="B74" s="5" t="s">
        <v>158</v>
      </c>
      <c r="C74" s="21">
        <f>C75</f>
        <v>1902</v>
      </c>
      <c r="D74" s="21">
        <f>D75</f>
        <v>1902</v>
      </c>
    </row>
    <row r="75" spans="1:4" ht="33.75" customHeight="1" x14ac:dyDescent="0.25">
      <c r="A75" s="8" t="s">
        <v>64</v>
      </c>
      <c r="B75" s="5" t="s">
        <v>65</v>
      </c>
      <c r="C75" s="21">
        <v>1902</v>
      </c>
      <c r="D75" s="21">
        <v>1902</v>
      </c>
    </row>
    <row r="76" spans="1:4" ht="35.25" customHeight="1" x14ac:dyDescent="0.25">
      <c r="A76" s="10" t="s">
        <v>66</v>
      </c>
      <c r="B76" s="7" t="s">
        <v>67</v>
      </c>
      <c r="C76" s="21">
        <f>C77+C79+C81</f>
        <v>33517.4</v>
      </c>
      <c r="D76" s="21">
        <f>D77+D79+D81</f>
        <v>31344.5</v>
      </c>
    </row>
    <row r="77" spans="1:4" x14ac:dyDescent="0.25">
      <c r="A77" s="8" t="s">
        <v>147</v>
      </c>
      <c r="B77" s="5" t="s">
        <v>159</v>
      </c>
      <c r="C77" s="21">
        <f>C78</f>
        <v>25158.1</v>
      </c>
      <c r="D77" s="21">
        <f>D78</f>
        <v>24308.3</v>
      </c>
    </row>
    <row r="78" spans="1:4" ht="39" customHeight="1" x14ac:dyDescent="0.25">
      <c r="A78" s="8" t="s">
        <v>68</v>
      </c>
      <c r="B78" s="5" t="s">
        <v>69</v>
      </c>
      <c r="C78" s="21">
        <v>25158.1</v>
      </c>
      <c r="D78" s="21">
        <v>24308.3</v>
      </c>
    </row>
    <row r="79" spans="1:4" ht="99" x14ac:dyDescent="0.25">
      <c r="A79" s="8" t="s">
        <v>148</v>
      </c>
      <c r="B79" s="5" t="s">
        <v>160</v>
      </c>
      <c r="C79" s="21">
        <f>C80</f>
        <v>2886.9</v>
      </c>
      <c r="D79" s="21">
        <f>D80</f>
        <v>1101.4000000000001</v>
      </c>
    </row>
    <row r="80" spans="1:4" ht="115.5" x14ac:dyDescent="0.25">
      <c r="A80" s="8" t="s">
        <v>182</v>
      </c>
      <c r="B80" s="5" t="s">
        <v>70</v>
      </c>
      <c r="C80" s="21">
        <v>2886.9</v>
      </c>
      <c r="D80" s="21">
        <v>1101.4000000000001</v>
      </c>
    </row>
    <row r="81" spans="1:6" ht="36" customHeight="1" x14ac:dyDescent="0.25">
      <c r="A81" s="8" t="s">
        <v>149</v>
      </c>
      <c r="B81" s="5" t="s">
        <v>161</v>
      </c>
      <c r="C81" s="21">
        <f>C82</f>
        <v>5472.4</v>
      </c>
      <c r="D81" s="21">
        <f>D82</f>
        <v>5934.8</v>
      </c>
    </row>
    <row r="82" spans="1:6" ht="66" x14ac:dyDescent="0.25">
      <c r="A82" s="8" t="s">
        <v>183</v>
      </c>
      <c r="B82" s="5" t="s">
        <v>71</v>
      </c>
      <c r="C82" s="21">
        <v>5472.4</v>
      </c>
      <c r="D82" s="21">
        <v>5934.8</v>
      </c>
    </row>
    <row r="83" spans="1:6" ht="24.75" customHeight="1" x14ac:dyDescent="0.25">
      <c r="A83" s="10" t="s">
        <v>72</v>
      </c>
      <c r="B83" s="7" t="s">
        <v>73</v>
      </c>
      <c r="C83" s="21">
        <f>C84+C97+C99+C101</f>
        <v>15234.8</v>
      </c>
      <c r="D83" s="21">
        <f>D84+D97+D99+D101</f>
        <v>16166.4</v>
      </c>
      <c r="E83" s="19"/>
      <c r="F83" s="14"/>
    </row>
    <row r="84" spans="1:6" ht="49.5" x14ac:dyDescent="0.25">
      <c r="A84" s="23" t="s">
        <v>184</v>
      </c>
      <c r="B84" s="24" t="s">
        <v>173</v>
      </c>
      <c r="C84" s="25">
        <f>C85+C86+C87+C88+C89+C91+C92+C93+C94+C95+C96+C90</f>
        <v>1568.8</v>
      </c>
      <c r="D84" s="25">
        <f>D85+D86+D87+D88+D89+D91+D92+D93+D94+D95+D96+D90</f>
        <v>1567.1</v>
      </c>
      <c r="E84" s="19"/>
      <c r="F84" s="14"/>
    </row>
    <row r="85" spans="1:6" ht="66.75" customHeight="1" x14ac:dyDescent="0.25">
      <c r="A85" s="10" t="s">
        <v>185</v>
      </c>
      <c r="B85" s="5" t="s">
        <v>172</v>
      </c>
      <c r="C85" s="21">
        <v>96.2</v>
      </c>
      <c r="D85" s="21">
        <v>96.2</v>
      </c>
      <c r="E85" s="19"/>
      <c r="F85" s="14"/>
    </row>
    <row r="86" spans="1:6" ht="99" customHeight="1" x14ac:dyDescent="0.25">
      <c r="A86" s="10" t="s">
        <v>186</v>
      </c>
      <c r="B86" s="5" t="s">
        <v>171</v>
      </c>
      <c r="C86" s="21">
        <v>66.5</v>
      </c>
      <c r="D86" s="21">
        <v>66.5</v>
      </c>
      <c r="E86" s="19"/>
      <c r="F86" s="14"/>
    </row>
    <row r="87" spans="1:6" ht="67.5" customHeight="1" x14ac:dyDescent="0.25">
      <c r="A87" s="10" t="s">
        <v>187</v>
      </c>
      <c r="B87" s="5" t="s">
        <v>170</v>
      </c>
      <c r="C87" s="21">
        <v>24.2</v>
      </c>
      <c r="D87" s="21">
        <v>24.2</v>
      </c>
      <c r="E87" s="19"/>
      <c r="F87" s="14"/>
    </row>
    <row r="88" spans="1:6" ht="82.5" x14ac:dyDescent="0.25">
      <c r="A88" s="10" t="s">
        <v>188</v>
      </c>
      <c r="B88" s="5" t="s">
        <v>169</v>
      </c>
      <c r="C88" s="21">
        <v>12.4</v>
      </c>
      <c r="D88" s="21">
        <v>12.2</v>
      </c>
      <c r="E88" s="19"/>
      <c r="F88" s="14"/>
    </row>
    <row r="89" spans="1:6" ht="82.5" x14ac:dyDescent="0.25">
      <c r="A89" s="10" t="s">
        <v>189</v>
      </c>
      <c r="B89" s="5" t="s">
        <v>168</v>
      </c>
      <c r="C89" s="21">
        <v>6</v>
      </c>
      <c r="D89" s="21">
        <v>6</v>
      </c>
      <c r="E89" s="19"/>
      <c r="F89" s="14"/>
    </row>
    <row r="90" spans="1:6" ht="70.5" customHeight="1" x14ac:dyDescent="0.25">
      <c r="A90" s="10" t="s">
        <v>215</v>
      </c>
      <c r="B90" s="30" t="s">
        <v>214</v>
      </c>
      <c r="C90" s="21">
        <v>94</v>
      </c>
      <c r="D90" s="21">
        <v>94</v>
      </c>
      <c r="E90" s="19"/>
      <c r="F90" s="14"/>
    </row>
    <row r="91" spans="1:6" ht="66" customHeight="1" x14ac:dyDescent="0.25">
      <c r="A91" s="10" t="s">
        <v>216</v>
      </c>
      <c r="B91" s="5" t="s">
        <v>203</v>
      </c>
      <c r="C91" s="21">
        <v>1</v>
      </c>
      <c r="D91" s="21">
        <v>1</v>
      </c>
      <c r="E91" s="19"/>
      <c r="F91" s="14"/>
    </row>
    <row r="92" spans="1:6" ht="99" x14ac:dyDescent="0.25">
      <c r="A92" s="10" t="s">
        <v>190</v>
      </c>
      <c r="B92" s="5" t="s">
        <v>167</v>
      </c>
      <c r="C92" s="21">
        <v>272.5</v>
      </c>
      <c r="D92" s="21">
        <v>272.5</v>
      </c>
      <c r="E92" s="19"/>
      <c r="F92" s="14"/>
    </row>
    <row r="93" spans="1:6" ht="84.75" customHeight="1" x14ac:dyDescent="0.25">
      <c r="A93" s="10" t="s">
        <v>191</v>
      </c>
      <c r="B93" s="5" t="s">
        <v>166</v>
      </c>
      <c r="C93" s="21">
        <v>9</v>
      </c>
      <c r="D93" s="21">
        <v>9</v>
      </c>
      <c r="E93" s="19"/>
      <c r="F93" s="14"/>
    </row>
    <row r="94" spans="1:6" ht="120" customHeight="1" x14ac:dyDescent="0.25">
      <c r="A94" s="10" t="s">
        <v>192</v>
      </c>
      <c r="B94" s="5" t="s">
        <v>165</v>
      </c>
      <c r="C94" s="21">
        <v>10.5</v>
      </c>
      <c r="D94" s="21">
        <v>10.5</v>
      </c>
      <c r="E94" s="19"/>
      <c r="F94" s="14"/>
    </row>
    <row r="95" spans="1:6" ht="66.75" customHeight="1" x14ac:dyDescent="0.25">
      <c r="A95" s="10" t="s">
        <v>193</v>
      </c>
      <c r="B95" s="5" t="s">
        <v>164</v>
      </c>
      <c r="C95" s="21">
        <v>169.5</v>
      </c>
      <c r="D95" s="21">
        <v>168</v>
      </c>
      <c r="E95" s="19"/>
      <c r="F95" s="14"/>
    </row>
    <row r="96" spans="1:6" ht="84" customHeight="1" x14ac:dyDescent="0.25">
      <c r="A96" s="10" t="s">
        <v>194</v>
      </c>
      <c r="B96" s="5" t="s">
        <v>163</v>
      </c>
      <c r="C96" s="21">
        <v>807</v>
      </c>
      <c r="D96" s="21">
        <v>807</v>
      </c>
      <c r="E96" s="19"/>
      <c r="F96" s="14"/>
    </row>
    <row r="97" spans="1:6" ht="49.5" x14ac:dyDescent="0.25">
      <c r="A97" s="23" t="s">
        <v>195</v>
      </c>
      <c r="B97" s="24" t="s">
        <v>196</v>
      </c>
      <c r="C97" s="25">
        <f>C98</f>
        <v>281</v>
      </c>
      <c r="D97" s="25">
        <f>D98</f>
        <v>281</v>
      </c>
      <c r="E97" s="19"/>
      <c r="F97" s="14"/>
    </row>
    <row r="98" spans="1:6" ht="82.5" x14ac:dyDescent="0.25">
      <c r="A98" s="10" t="s">
        <v>197</v>
      </c>
      <c r="B98" s="5" t="s">
        <v>221</v>
      </c>
      <c r="C98" s="21">
        <v>281</v>
      </c>
      <c r="D98" s="21">
        <v>281</v>
      </c>
      <c r="E98" s="19"/>
      <c r="F98" s="14"/>
    </row>
    <row r="99" spans="1:6" ht="148.5" x14ac:dyDescent="0.25">
      <c r="A99" s="29" t="s">
        <v>133</v>
      </c>
      <c r="B99" s="24" t="s">
        <v>237</v>
      </c>
      <c r="C99" s="25">
        <f>C100</f>
        <v>985</v>
      </c>
      <c r="D99" s="25">
        <f>D100</f>
        <v>1418.3</v>
      </c>
    </row>
    <row r="100" spans="1:6" ht="99" x14ac:dyDescent="0.25">
      <c r="A100" s="8" t="s">
        <v>222</v>
      </c>
      <c r="B100" s="5" t="s">
        <v>223</v>
      </c>
      <c r="C100" s="21">
        <v>985</v>
      </c>
      <c r="D100" s="21">
        <v>1418.3</v>
      </c>
    </row>
    <row r="101" spans="1:6" ht="30.75" customHeight="1" x14ac:dyDescent="0.25">
      <c r="A101" s="29" t="s">
        <v>198</v>
      </c>
      <c r="B101" s="24" t="s">
        <v>206</v>
      </c>
      <c r="C101" s="25">
        <f>C102</f>
        <v>12400</v>
      </c>
      <c r="D101" s="25">
        <f>D102</f>
        <v>12900</v>
      </c>
    </row>
    <row r="102" spans="1:6" ht="33" x14ac:dyDescent="0.25">
      <c r="A102" s="8" t="s">
        <v>238</v>
      </c>
      <c r="B102" s="5" t="s">
        <v>239</v>
      </c>
      <c r="C102" s="25">
        <f>C103</f>
        <v>12400</v>
      </c>
      <c r="D102" s="25">
        <f>D103</f>
        <v>12900</v>
      </c>
    </row>
    <row r="103" spans="1:6" ht="82.5" x14ac:dyDescent="0.25">
      <c r="A103" s="8" t="s">
        <v>132</v>
      </c>
      <c r="B103" s="5" t="s">
        <v>131</v>
      </c>
      <c r="C103" s="21">
        <v>12400</v>
      </c>
      <c r="D103" s="21">
        <v>12900</v>
      </c>
    </row>
    <row r="104" spans="1:6" x14ac:dyDescent="0.25">
      <c r="A104" s="10" t="s">
        <v>74</v>
      </c>
      <c r="B104" s="7" t="s">
        <v>75</v>
      </c>
      <c r="C104" s="21">
        <f>C105</f>
        <v>1277.3</v>
      </c>
      <c r="D104" s="21">
        <f>D105</f>
        <v>1339.8</v>
      </c>
    </row>
    <row r="105" spans="1:6" x14ac:dyDescent="0.25">
      <c r="A105" s="8" t="s">
        <v>199</v>
      </c>
      <c r="B105" s="5" t="s">
        <v>162</v>
      </c>
      <c r="C105" s="21">
        <f>C106</f>
        <v>1277.3</v>
      </c>
      <c r="D105" s="21">
        <f>D106</f>
        <v>1339.8</v>
      </c>
    </row>
    <row r="106" spans="1:6" ht="36.75" customHeight="1" x14ac:dyDescent="0.25">
      <c r="A106" s="8" t="s">
        <v>76</v>
      </c>
      <c r="B106" s="5" t="s">
        <v>77</v>
      </c>
      <c r="C106" s="21">
        <v>1277.3</v>
      </c>
      <c r="D106" s="21">
        <v>1339.8</v>
      </c>
    </row>
    <row r="107" spans="1:6" s="9" customFormat="1" x14ac:dyDescent="0.25">
      <c r="A107" s="20" t="s">
        <v>78</v>
      </c>
      <c r="B107" s="12" t="s">
        <v>79</v>
      </c>
      <c r="C107" s="22">
        <f>C108</f>
        <v>2900847.4999999995</v>
      </c>
      <c r="D107" s="22">
        <f>D108</f>
        <v>2869670.1</v>
      </c>
      <c r="E107" s="18"/>
    </row>
    <row r="108" spans="1:6" ht="49.5" x14ac:dyDescent="0.25">
      <c r="A108" s="10" t="s">
        <v>80</v>
      </c>
      <c r="B108" s="7" t="s">
        <v>81</v>
      </c>
      <c r="C108" s="21">
        <f>C111+C121+C128+C109</f>
        <v>2900847.4999999995</v>
      </c>
      <c r="D108" s="21">
        <f>D111+D121+D128+D109</f>
        <v>2869670.1</v>
      </c>
    </row>
    <row r="109" spans="1:6" ht="33" x14ac:dyDescent="0.25">
      <c r="A109" s="10" t="s">
        <v>115</v>
      </c>
      <c r="B109" s="7" t="s">
        <v>117</v>
      </c>
      <c r="C109" s="21">
        <f>C110</f>
        <v>174510.8</v>
      </c>
      <c r="D109" s="21">
        <f>D110</f>
        <v>191212.1</v>
      </c>
    </row>
    <row r="110" spans="1:6" ht="49.5" x14ac:dyDescent="0.25">
      <c r="A110" s="8" t="s">
        <v>200</v>
      </c>
      <c r="B110" s="5" t="s">
        <v>130</v>
      </c>
      <c r="C110" s="21">
        <v>174510.8</v>
      </c>
      <c r="D110" s="21">
        <v>191212.1</v>
      </c>
    </row>
    <row r="111" spans="1:6" ht="33" x14ac:dyDescent="0.25">
      <c r="A111" s="10" t="s">
        <v>201</v>
      </c>
      <c r="B111" s="5" t="s">
        <v>94</v>
      </c>
      <c r="C111" s="21">
        <f>SUM(C112:C120)</f>
        <v>876557.8</v>
      </c>
      <c r="D111" s="21">
        <f>SUM(D112:D120)</f>
        <v>816762.39999999991</v>
      </c>
    </row>
    <row r="112" spans="1:6" ht="82.5" x14ac:dyDescent="0.25">
      <c r="A112" s="8" t="s">
        <v>82</v>
      </c>
      <c r="B112" s="5" t="s">
        <v>95</v>
      </c>
      <c r="C112" s="21">
        <v>5713.7</v>
      </c>
      <c r="D112" s="21">
        <v>5713.7</v>
      </c>
    </row>
    <row r="113" spans="1:5" ht="49.5" x14ac:dyDescent="0.25">
      <c r="A113" s="8" t="s">
        <v>228</v>
      </c>
      <c r="B113" s="5" t="s">
        <v>227</v>
      </c>
      <c r="C113" s="21">
        <v>505551</v>
      </c>
      <c r="D113" s="21">
        <v>565551</v>
      </c>
    </row>
    <row r="114" spans="1:5" ht="148.5" x14ac:dyDescent="0.25">
      <c r="A114" s="8" t="s">
        <v>122</v>
      </c>
      <c r="B114" s="5" t="s">
        <v>123</v>
      </c>
      <c r="C114" s="21">
        <v>11706.4</v>
      </c>
      <c r="D114" s="21">
        <v>10157.799999999999</v>
      </c>
    </row>
    <row r="115" spans="1:5" ht="99" x14ac:dyDescent="0.25">
      <c r="A115" s="8" t="s">
        <v>226</v>
      </c>
      <c r="B115" s="5" t="s">
        <v>225</v>
      </c>
      <c r="C115" s="21">
        <v>85723.5</v>
      </c>
      <c r="D115" s="21">
        <v>0</v>
      </c>
    </row>
    <row r="116" spans="1:5" ht="99.75" customHeight="1" x14ac:dyDescent="0.25">
      <c r="A116" s="8" t="s">
        <v>240</v>
      </c>
      <c r="B116" s="5" t="s">
        <v>121</v>
      </c>
      <c r="C116" s="21">
        <v>107552.1</v>
      </c>
      <c r="D116" s="21">
        <v>107788.7</v>
      </c>
    </row>
    <row r="117" spans="1:5" ht="81" customHeight="1" x14ac:dyDescent="0.25">
      <c r="A117" s="8" t="s">
        <v>205</v>
      </c>
      <c r="B117" s="5" t="s">
        <v>204</v>
      </c>
      <c r="C117" s="21">
        <f>37655.1+16632.7</f>
        <v>54287.8</v>
      </c>
      <c r="D117" s="21">
        <f>37655.1+13478.5</f>
        <v>51133.599999999999</v>
      </c>
    </row>
    <row r="118" spans="1:5" ht="39.75" customHeight="1" x14ac:dyDescent="0.25">
      <c r="A118" s="8" t="s">
        <v>108</v>
      </c>
      <c r="B118" s="5" t="s">
        <v>96</v>
      </c>
      <c r="C118" s="21">
        <v>6005</v>
      </c>
      <c r="D118" s="21">
        <v>5991.3</v>
      </c>
    </row>
    <row r="119" spans="1:5" ht="49.5" x14ac:dyDescent="0.25">
      <c r="A119" s="8" t="s">
        <v>111</v>
      </c>
      <c r="B119" s="5" t="s">
        <v>97</v>
      </c>
      <c r="C119" s="21">
        <v>13081.6</v>
      </c>
      <c r="D119" s="21">
        <v>13081.6</v>
      </c>
    </row>
    <row r="120" spans="1:5" x14ac:dyDescent="0.25">
      <c r="A120" s="8" t="s">
        <v>83</v>
      </c>
      <c r="B120" s="5" t="s">
        <v>98</v>
      </c>
      <c r="C120" s="21">
        <f>86912.6-117.3+141.4</f>
        <v>86936.7</v>
      </c>
      <c r="D120" s="21">
        <f>57256.1-430.6+519.2</f>
        <v>57344.7</v>
      </c>
    </row>
    <row r="121" spans="1:5" ht="33" x14ac:dyDescent="0.25">
      <c r="A121" s="10" t="s">
        <v>84</v>
      </c>
      <c r="B121" s="7" t="s">
        <v>99</v>
      </c>
      <c r="C121" s="21">
        <f>SUM(C122:C127)</f>
        <v>1798051.4999999998</v>
      </c>
      <c r="D121" s="21">
        <f>SUM(D122:D127)</f>
        <v>1809968.2000000002</v>
      </c>
    </row>
    <row r="122" spans="1:5" ht="49.5" x14ac:dyDescent="0.25">
      <c r="A122" s="8" t="s">
        <v>207</v>
      </c>
      <c r="B122" s="5" t="s">
        <v>100</v>
      </c>
      <c r="C122" s="21">
        <f>1723012.9+4801.9</f>
        <v>1727814.7999999998</v>
      </c>
      <c r="D122" s="21">
        <f>1735353.1+4407.3</f>
        <v>1739760.4000000001</v>
      </c>
    </row>
    <row r="123" spans="1:5" ht="99" x14ac:dyDescent="0.25">
      <c r="A123" s="8" t="s">
        <v>208</v>
      </c>
      <c r="B123" s="5" t="s">
        <v>101</v>
      </c>
      <c r="C123" s="21">
        <v>49182</v>
      </c>
      <c r="D123" s="21">
        <v>49182</v>
      </c>
    </row>
    <row r="124" spans="1:5" ht="82.5" x14ac:dyDescent="0.25">
      <c r="A124" s="11" t="s">
        <v>116</v>
      </c>
      <c r="B124" s="5" t="s">
        <v>102</v>
      </c>
      <c r="C124" s="21">
        <v>13237.9</v>
      </c>
      <c r="D124" s="21">
        <v>13237.9</v>
      </c>
    </row>
    <row r="125" spans="1:5" ht="95.25" customHeight="1" x14ac:dyDescent="0.25">
      <c r="A125" s="11" t="s">
        <v>202</v>
      </c>
      <c r="B125" s="5" t="s">
        <v>103</v>
      </c>
      <c r="C125" s="21">
        <v>3.9</v>
      </c>
      <c r="D125" s="21">
        <v>10.199999999999999</v>
      </c>
    </row>
    <row r="126" spans="1:5" ht="82.5" x14ac:dyDescent="0.25">
      <c r="A126" s="8" t="s">
        <v>151</v>
      </c>
      <c r="B126" s="5" t="s">
        <v>150</v>
      </c>
      <c r="C126" s="21">
        <v>945.1</v>
      </c>
      <c r="D126" s="21">
        <v>945.1</v>
      </c>
    </row>
    <row r="127" spans="1:5" ht="49.5" x14ac:dyDescent="0.25">
      <c r="A127" s="8" t="s">
        <v>85</v>
      </c>
      <c r="B127" s="5" t="s">
        <v>104</v>
      </c>
      <c r="C127" s="21">
        <f>6723.6+144.2</f>
        <v>6867.8</v>
      </c>
      <c r="D127" s="21">
        <v>6832.6</v>
      </c>
    </row>
    <row r="128" spans="1:5" s="9" customFormat="1" x14ac:dyDescent="0.25">
      <c r="A128" s="10" t="s">
        <v>86</v>
      </c>
      <c r="B128" s="7" t="s">
        <v>105</v>
      </c>
      <c r="C128" s="21">
        <f>C130+C129</f>
        <v>51727.4</v>
      </c>
      <c r="D128" s="21">
        <f>D130+D129</f>
        <v>51727.4</v>
      </c>
      <c r="E128" s="18"/>
    </row>
    <row r="129" spans="1:5" s="9" customFormat="1" ht="82.5" x14ac:dyDescent="0.25">
      <c r="A129" s="31" t="s">
        <v>224</v>
      </c>
      <c r="B129" s="32" t="s">
        <v>229</v>
      </c>
      <c r="C129" s="21">
        <v>48903.1</v>
      </c>
      <c r="D129" s="21">
        <v>48903.1</v>
      </c>
      <c r="E129" s="18"/>
    </row>
    <row r="130" spans="1:5" ht="41.25" customHeight="1" x14ac:dyDescent="0.25">
      <c r="A130" s="8" t="s">
        <v>87</v>
      </c>
      <c r="B130" s="5" t="s">
        <v>106</v>
      </c>
      <c r="C130" s="21">
        <v>2824.3</v>
      </c>
      <c r="D130" s="21">
        <v>2824.3</v>
      </c>
    </row>
    <row r="131" spans="1:5" s="9" customFormat="1" x14ac:dyDescent="0.25">
      <c r="A131" s="36" t="s">
        <v>88</v>
      </c>
      <c r="B131" s="36"/>
      <c r="C131" s="22">
        <f>C16+C107</f>
        <v>5174735.8999999985</v>
      </c>
      <c r="D131" s="22">
        <f>D16+D107</f>
        <v>5267720.0999999996</v>
      </c>
      <c r="E131" s="18"/>
    </row>
    <row r="134" spans="1:5" x14ac:dyDescent="0.25">
      <c r="C134" s="13"/>
      <c r="D134" s="13"/>
    </row>
  </sheetData>
  <mergeCells count="11">
    <mergeCell ref="A53:B53"/>
    <mergeCell ref="A131:B131"/>
    <mergeCell ref="A11:D11"/>
    <mergeCell ref="C13:D13"/>
    <mergeCell ref="B13:B14"/>
    <mergeCell ref="A13:A14"/>
    <mergeCell ref="C6:D6"/>
    <mergeCell ref="C7:D7"/>
    <mergeCell ref="C8:D8"/>
    <mergeCell ref="C9:D9"/>
    <mergeCell ref="A17:B17"/>
  </mergeCells>
  <printOptions horizontalCentered="1"/>
  <pageMargins left="0.39370078740157483" right="1.7716535433070868" top="0.78740157480314965" bottom="0.78740157480314965" header="0.39370078740157483" footer="0.39370078740157483"/>
  <pageSetup paperSize="9" scale="58" firstPageNumber="2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гг..</vt:lpstr>
      <vt:lpstr>'2022-2023 гг..'!Заголовки_для_печати</vt:lpstr>
      <vt:lpstr>'2022-2023 гг..'!Область_печати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Дацкевич Татьяна Витальевна</cp:lastModifiedBy>
  <cp:lastPrinted>2021-09-07T06:17:00Z</cp:lastPrinted>
  <dcterms:created xsi:type="dcterms:W3CDTF">2016-10-26T10:50:46Z</dcterms:created>
  <dcterms:modified xsi:type="dcterms:W3CDTF">2021-09-07T06:17:04Z</dcterms:modified>
</cp:coreProperties>
</file>